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4172BC0-840D-45B7-8E82-4C7418E96F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<sst xmlns="http://schemas.openxmlformats.org/spreadsheetml/2006/main" count="65" uniqueCount="62">
  <si>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</si>
  <si>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</si>
  <si>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</si>
  <si>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</si>
  <si>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</si>
  <si>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</si>
  <si>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</si>
  <si>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</si>
  <si>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</si>
  <si>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</si>
  <si>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</si>
  <si>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</si>
  <si>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</si>
  <si>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</si>
  <si>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</si>
  <si>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</si>
  <si>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</si>
  <si>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</si>
  <si>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</si>
  <si>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</si>
  <si>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</si>
  <si>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</si>
  <si>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</si>
  <si>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</si>
  <si>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</si>
  <si>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</si>
  <si>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</si>
  <si>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</si>
  <si>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</si>
  <si>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</si>
  <si>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</si>
  <si>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</si>
  <si>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</si>
  <si>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</si>
  <si>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</si>
  <si>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</si>
  <si>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</si>
  <si>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</si>
  <si>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</si>
  <si>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</si>
  <si>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Տնօրենի տեղակալ 2դ. -451360</t>
  </si>
  <si>
    <t>Քաղ. պաշտ. 0.35դ. - 41933</t>
  </si>
  <si>
    <t>Գրադարանավար 1դ. - 117520</t>
  </si>
  <si>
    <t>Տնտեսվար 1դ․ - 186160</t>
  </si>
  <si>
    <t>Պահակ  2դ. - 270400</t>
  </si>
  <si>
    <t>Երևանի Ա.Ղարիբյանի անվան հ.142 ավագ դպրոց ՊՈԱԿ</t>
  </si>
  <si>
    <t>Տնօրեն 1դ. -410729</t>
  </si>
  <si>
    <t>Ուսուցչի օգնական 2.5դ. - 293800</t>
  </si>
  <si>
    <t>Լաբորանտ 3դ. - 352560</t>
  </si>
  <si>
    <t>Գլխ. Հաշվապահ 1դ. - 263603</t>
  </si>
  <si>
    <t>Գնում. համակարգող 0.3դ. - 41496</t>
  </si>
  <si>
    <t>Գործավար1դ. - 117520</t>
  </si>
  <si>
    <t>Ընթ. նորոգ.  և սպաս.մաս0.75դ. - 78000</t>
  </si>
  <si>
    <t>Հավաքարար 4դ. - 416000</t>
  </si>
  <si>
    <t>Վերելակի սպասարկող 0.5դ. - 52000</t>
  </si>
  <si>
    <t>Հնոցապան 1դ. -104000</t>
  </si>
  <si>
    <t>Հոգեբան 1դ. - 117520</t>
  </si>
  <si>
    <t>Պահակ  2դ. -  208000</t>
  </si>
  <si>
    <t>Այգեպան 1 դ. - 104000</t>
  </si>
  <si>
    <t>ԴԱԿ 0.75դ. - 120120</t>
  </si>
  <si>
    <t>Էլ. կառ. և դաս.ապ.մաս.0.75դ. - 103740</t>
  </si>
  <si>
    <t>Զինղեկ 1դ. - 143425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</si>
</sst>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L32"/>
  <sheetViews>
    <sheetView tabSelected="1" topLeftCell="A22" workbookViewId="0">
      <selection activeCell="D22" sqref="D22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8.19921875" style="9" customWidth="1"/>
    <col min="6" max="9" width="8.8984375" style="9"/>
    <col min="10" max="10" width="9.8984375" style="9" customWidth="1"/>
    <col min="11" max="13" width="8.8984375" style="9"/>
    <col min="14" max="14" width="10.19921875" style="9" customWidth="1"/>
    <col min="15" max="18" width="8.8984375" style="9"/>
    <col min="19" max="19" width="11" style="9" customWidth="1"/>
    <col min="20" max="23" width="8.8984375" style="9"/>
    <col min="24" max="24" width="10.19921875" style="9" customWidth="1"/>
    <col min="25" max="16384" width="8.8984375" style="9"/>
  </cols>
  <sheetData>
    <row r="2" spans="1:168" s="3" customFormat="1" ht="16.2">
      <c r="A2" s="1"/>
      <c r="B2" s="2" t="s">
        <v>30</v>
      </c>
    </row>
    <row r="3" spans="1:168" s="5" customFormat="1" ht="15.6">
      <c r="A3" s="4"/>
      <c r="B3" s="30" t="s">
        <v>37</v>
      </c>
      <c r="C3" s="30"/>
      <c r="D3" s="30"/>
    </row>
    <row r="4" spans="1:168" ht="15.6">
      <c r="E4" s="5"/>
    </row>
    <row r="5" spans="1:168" s="6" customFormat="1" ht="58.35" customHeight="1">
      <c r="A5" s="6" t="s">
        <v>0</v>
      </c>
      <c r="B5" s="6" t="s">
        <v>1</v>
      </c>
      <c r="C5" s="25" t="s">
        <v>2</v>
      </c>
      <c r="D5" s="29" t="s">
        <v>45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</row>
    <row r="6" spans="1:168" ht="26.85" customHeight="1">
      <c r="A6" s="22" t="s">
        <v>3</v>
      </c>
      <c r="B6" s="23" t="s">
        <v>38</v>
      </c>
      <c r="C6" s="26">
        <f t="shared" ref="C6:C21" si="0">SUM(D6:D6)</f>
        <v>98857.600000000006</v>
      </c>
      <c r="D6" s="24">
        <f>SUM(D7:D10)</f>
        <v>98857.600000000006</v>
      </c>
    </row>
    <row r="7" spans="1:168" ht="18.45" customHeight="1">
      <c r="A7" s="10"/>
      <c r="B7" s="11" t="s">
        <v>4</v>
      </c>
      <c r="C7" s="26">
        <f t="shared" si="0"/>
        <v>98857.600000000006</v>
      </c>
      <c r="D7" s="24">
        <v>98857.600000000006</v>
      </c>
    </row>
    <row r="8" spans="1:168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8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8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8" ht="53.1" customHeight="1">
      <c r="A11" s="7" t="s">
        <v>8</v>
      </c>
      <c r="B11" s="8" t="s">
        <v>39</v>
      </c>
      <c r="C11" s="26">
        <f t="shared" si="0"/>
        <v>98857.600000000006</v>
      </c>
      <c r="D11" s="24">
        <v>98857.600000000006</v>
      </c>
    </row>
    <row r="12" spans="1:168" ht="68.099999999999994" customHeight="1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8" s="15" customFormat="1" ht="15.6">
      <c r="A13" s="13"/>
      <c r="B13" s="14" t="s">
        <v>10</v>
      </c>
      <c r="C13" s="26">
        <f t="shared" si="0"/>
        <v>0</v>
      </c>
      <c r="D13" s="24"/>
    </row>
    <row r="14" spans="1:168" ht="33.450000000000003" customHeight="1">
      <c r="A14" s="16" t="s">
        <v>11</v>
      </c>
      <c r="B14" s="17" t="s">
        <v>12</v>
      </c>
      <c r="C14" s="26">
        <f t="shared" si="0"/>
        <v>41</v>
      </c>
      <c r="D14" s="24">
        <v>41</v>
      </c>
    </row>
    <row r="15" spans="1:168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8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25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25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25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25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25" ht="50.4" customHeight="1">
      <c r="A21" s="7">
        <v>3</v>
      </c>
      <c r="B21" s="12" t="s">
        <v>22</v>
      </c>
      <c r="C21" s="26">
        <f t="shared" si="0"/>
        <v>189381</v>
      </c>
      <c r="D21" s="24">
        <v>189381</v>
      </c>
    </row>
    <row r="22" spans="1:25" ht="73.2" customHeight="1">
      <c r="A22" s="7">
        <v>4</v>
      </c>
      <c r="B22" s="12" t="s">
        <v>31</v>
      </c>
      <c r="C22" s="26">
        <f t="shared" ref="C22:C23" si="1">SUM(D22:D22)</f>
        <v>3993886</v>
      </c>
      <c r="D22" s="24">
        <v>3993886</v>
      </c>
      <c r="E22" s="28" t="s">
        <v>46</v>
      </c>
      <c r="F22" s="28" t="s">
        <v>40</v>
      </c>
      <c r="G22" s="28" t="s">
        <v>59</v>
      </c>
      <c r="H22" s="28" t="s">
        <v>61</v>
      </c>
      <c r="I22" s="28" t="s">
        <v>41</v>
      </c>
      <c r="J22" s="28" t="s">
        <v>56</v>
      </c>
      <c r="K22" s="28" t="s">
        <v>47</v>
      </c>
      <c r="L22" s="28" t="s">
        <v>48</v>
      </c>
      <c r="M22" s="28" t="s">
        <v>42</v>
      </c>
      <c r="N22" s="28" t="s">
        <v>60</v>
      </c>
      <c r="O22" s="28" t="s">
        <v>49</v>
      </c>
      <c r="P22" s="28" t="s">
        <v>50</v>
      </c>
      <c r="Q22" s="28" t="s">
        <v>51</v>
      </c>
      <c r="R22" s="28" t="s">
        <v>43</v>
      </c>
      <c r="S22" s="28" t="s">
        <v>52</v>
      </c>
      <c r="T22" s="28" t="s">
        <v>57</v>
      </c>
      <c r="U22" s="28" t="s">
        <v>44</v>
      </c>
      <c r="V22" s="28" t="s">
        <v>53</v>
      </c>
      <c r="W22" s="28" t="s">
        <v>58</v>
      </c>
      <c r="X22" s="31" t="s">
        <v>54</v>
      </c>
      <c r="Y22" s="31" t="s">
        <v>55</v>
      </c>
    </row>
    <row r="23" spans="1:25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25" ht="32.85" customHeight="1">
      <c r="A24" s="7">
        <v>6</v>
      </c>
      <c r="B24" s="12" t="s">
        <v>23</v>
      </c>
      <c r="C24" s="26">
        <f t="shared" ref="C24:C32" si="2">SUM(D24:D24)</f>
        <v>4646.5</v>
      </c>
      <c r="D24" s="24">
        <f>D25+D26+D27+D28</f>
        <v>4646.5</v>
      </c>
    </row>
    <row r="25" spans="1:25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25" ht="32.1" customHeight="1">
      <c r="A26" s="27" t="s">
        <v>33</v>
      </c>
      <c r="B26" s="18" t="s">
        <v>24</v>
      </c>
      <c r="C26" s="26">
        <f t="shared" si="2"/>
        <v>4646.5</v>
      </c>
      <c r="D26" s="24">
        <v>4646.5</v>
      </c>
    </row>
    <row r="27" spans="1:25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25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25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25" s="15" customFormat="1" ht="15.6">
      <c r="A30" s="19"/>
      <c r="B30" s="14" t="s">
        <v>10</v>
      </c>
      <c r="C30" s="26">
        <f t="shared" si="2"/>
        <v>0</v>
      </c>
      <c r="D30" s="24"/>
    </row>
    <row r="31" spans="1:25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25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2025-03-19T17:21:34Z</dcterms:modified>
</cp:coreProperties>
</file>